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01.업무\1.예산\★26년 예산\00.1차추경\★또래지원단\공고문\260413 공고 기안\"/>
    </mc:Choice>
  </mc:AlternateContent>
  <x:bookViews>
    <x:workbookView xWindow="0" yWindow="0" windowWidth="28545" windowHeight="11340"/>
  </x:bookViews>
  <x:sheets>
    <x:sheet name="Sheet1" sheetId="1" r:id="rId4"/>
  </x:sheets>
  <x:definedNames>
    <x:definedName name="인원">Sheet1!#REF!</x:definedName>
    <x:definedName name="인원2">Sheet1!#REF!</x:definedName>
    <x:definedName name="일경험기간">Sheet1!#REF!</x:definedName>
    <x:definedName name="일경험기간2">Sheet1!#REF!</x:definedName>
    <x:definedName name="평균시간2">Sheet1!#REF!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Moel</x:author>
  </x:authors>
  <x:commentList>
    <x:comment ref="B6:B6" authorId="0">
      <x:text>
        <x:r>
          <x:rPr>
            <x:rFont val="돋움"/>
            <x:sz val="9"/>
            <x:color rgb="ff000000"/>
          </x:rPr>
          <x:t>참여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개월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수</x:t>
        </x:r>
        <x:r>
          <x:rPr>
            <x:rFont val="Tahoma"/>
            <x:sz val="9"/>
            <x:color rgb="ff000000"/>
          </x:rPr>
          <x:t>(</x:t>
        </x:r>
        <x:r>
          <x:rPr>
            <x:rFont val="돋움"/>
            <x:sz val="9"/>
            <x:color rgb="ff000000"/>
          </x:rPr>
          <x:t>숫자로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입력</x:t>
        </x:r>
        <x:r>
          <x:rPr>
            <x:rFont val="Tahoma"/>
            <x:sz val="9"/>
            <x:color rgb="ff000000"/>
          </x:rPr>
          <x:t>)</x:t>
        </x:r>
      </x:text>
    </x:comment>
    <x:comment ref="B7:B7" authorId="0">
      <x:text>
        <x:r>
          <x:rPr>
            <x:rFont val="Tahoma"/>
            <x:sz val="9"/>
            <x:color rgb="ff000000"/>
          </x:rPr>
          <x:t>1</x:t>
        </x:r>
        <x:r>
          <x:rPr>
            <x:rFont val="돋움"/>
            <x:sz val="9"/>
            <x:color rgb="ff000000"/>
          </x:rPr>
          <x:t>주당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참여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시간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수</x:t>
        </x:r>
        <x:r>
          <x:rPr>
            <x:rFont val="Tahoma"/>
            <x:sz val="9"/>
            <x:color rgb="ff000000"/>
          </x:rPr>
          <x:t>(</x:t>
        </x:r>
        <x:r>
          <x:rPr>
            <x:rFont val="돋움"/>
            <x:sz val="9"/>
            <x:color rgb="ff000000"/>
          </x:rPr>
          <x:t>숫자로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입력</x:t>
        </x:r>
        <x:r>
          <x:rPr>
            <x:rFont val="Tahoma"/>
            <x:sz val="9"/>
            <x:color rgb="ff000000"/>
          </x:rPr>
          <x:t>)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<x:sst xmlns:r="http://schemas.openxmlformats.org/officeDocument/2006/relationships" xmlns:c="http://schemas.openxmlformats.org/drawingml/2006/chart" xmlns:x="http://schemas.openxmlformats.org/spreadsheetml/2006/main" count="209" uniqueCount="116">
  <x:si>
    <x:t>업무추진비 합계 5%이내 편성</x:t>
  </x:si>
  <x:si>
    <x:t>멘토수당</x:t>
  </x:si>
  <x:si>
    <x:t>운영기관</x:t>
  </x:si>
  <x:si>
    <x:t>일반</x:t>
  </x:si>
  <x:si>
    <x:t>비고</x:t>
  </x:si>
  <x:si>
    <x:t>기간</x:t>
  </x:si>
  <x:si>
    <x:t>인원</x:t>
  </x:si>
  <x:si>
    <x:t>구분</x:t>
  </x:si>
  <x:si>
    <x:t>운영비</x:t>
  </x:si>
  <x:si>
    <x:t>명칭</x:t>
  </x:si>
  <x:si>
    <x:t>멘토</x:t>
  </x:si>
  <x:si>
    <x:t>비목</x:t>
  </x:si>
  <x:si>
    <x:t>1인</x:t>
  </x:si>
  <x:si>
    <x:t>세목</x:t>
  </x:si>
  <x:si>
    <x:t>1월</x:t>
  </x:si>
  <x:si>
    <x:t>홍보비</x:t>
  </x:si>
  <x:si>
    <x:t>보상금</x:t>
  </x:si>
  <x:si>
    <x:t>금액</x:t>
  </x:si>
  <x:si>
    <x:t>합계</x:t>
  </x:si>
  <x:si>
    <x:t>소계</x:t>
  </x:si>
  <x:si>
    <x:t>항목</x:t>
  </x:si>
  <x:si>
    <x:t>비율</x:t>
  </x:si>
  <x:si>
    <x:t/>
  </x:si>
  <x:si>
    <x:t>정상</x:t>
  </x:si>
  <x:si>
    <x:t>- 운영기관은 하기 산출표를 통해 기관이 지원받을 수 있는 총 사업예산 산출</x:t>
  </x:si>
  <x:si>
    <x:t>참여청년</x:t>
  </x:si>
  <x:si>
    <x:t>총사업비 계</x:t>
  </x:si>
  <x:si>
    <x:t>청년 참여자</x:t>
  </x:si>
  <x:si>
    <x:t>청년지원센터</x:t>
  </x:si>
  <x:si>
    <x:t>프로그램운영비</x:t>
  </x:si>
  <x:si>
    <x:t>1인(멘티)</x:t>
  </x:si>
  <x:si>
    <x:t>운영기관명</x:t>
  </x:si>
  <x:si>
    <x:t>일경험 기간</x:t>
  </x:si>
  <x:si>
    <x:t>일경험 시간</x:t>
  </x:si>
  <x:si>
    <x:t>세부항목</x:t>
  </x:si>
  <x:si>
    <x:t>5%이내 편성</x:t>
  </x:si>
  <x:si>
    <x:t>[11]재료비</x:t>
  </x:si>
  <x:si>
    <x:t>우편요금</x:t>
  </x:si>
  <x:si>
    <x:t>편성기준</x:t>
  </x:si>
  <x:si>
    <x:t>출장여비</x:t>
  </x:si>
  <x:si>
    <x:t>참여수당</x:t>
  </x:si>
  <x:si>
    <x:t>지급기준</x:t>
  </x:si>
  <x:si>
    <x:t>[220]여비</x:t>
  </x:si>
  <x:si>
    <x:t>편성내용</x:t>
  </x:si>
  <x:si>
    <x:t>전체예산</x:t>
  </x:si>
  <x:si>
    <x:t>세부산출내역</x:t>
  </x:si>
  <x:si>
    <x:t>[01]보상금</x:t>
  </x:si>
  <x:si>
    <x:t>청년 참여수당</x:t>
  </x:si>
  <x:si>
    <x:t>[07]임차료</x:t>
  </x:si>
  <x:si>
    <x:t>[01]보수</x:t>
  </x:si>
  <x:si>
    <x:t>지급대상</x:t>
  </x:si>
  <x:si>
    <x:t xml:space="preserve">1. 운영기관 사업예산 산출 기준 </x:t>
  </x:si>
  <x:si>
    <x:t>온라인홍보비 2,000천원 x 2회</x:t>
  </x:si>
  <x:si>
    <x:t>김길동 1명 x 3,000천원</x:t>
  </x:si>
  <x:si>
    <x:t>박길동 1명 x 3,000천원</x:t>
  </x:si>
  <x:si>
    <x:t>홍길동 1명 x 4,500천원</x:t>
  </x:si>
  <x:si>
    <x:t>홍보전단지 5천원 x 300부</x:t>
  </x:si>
  <x:si>
    <x:t>홍보기념품 30천원 x 100개</x:t>
  </x:si>
  <x:si>
    <x:t xml:space="preserve">2. 운영기관 사업예산 산출 기준 </x:t>
  </x:si>
  <x:si>
    <x:t>김길동 1명 x 3,000천원 x 6개월 x 50%</x:t>
  </x:si>
  <x:si>
    <x:t>박길동 1명 x 3,000천원 x 6개월 x 30%</x:t>
  </x:si>
  <x:si>
    <x:t>홍길동 1명 x 4,500천원 x 6개월 x 30%</x:t>
  </x:si>
  <x:si>
    <x:r>
      <x:t xml:space="preserve">※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u/>
            <hs:underlineType val="1"/>
            <hs:underlineShape val="solid"/>
            <hs:underline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u/>
          </x:rPr>
        </mc:Fallback>
      </mc:AlternateContent>
      <x:t>홍보비, 용역비 등 2천만원 초과되는 예산항목의 계약 건은 조달청 나라장터(국가종합전자조달) 활용 필수</x:t>
    </x:r>
  </x:si>
  <x:si>
    <x:t>※ 비목 및 산출내역, 비용 등은 신청기관에서 자율편성하되 심사 시 조정될 수 있음</x:t>
  </x:si>
  <x:si>
    <x:t>운영책임자 급여</x:t>
  </x:si>
  <x:si>
    <x:t>운영담당자 급여</x:t>
  </x:si>
  <x:si>
    <x:t>회계담당자 급여</x:t>
  </x:si>
  <x:si>
    <x:t>운영기관 운영비 계</x:t>
  </x:si>
  <x:si>
    <x:t>회계담당자 퇴직급여</x:t>
  </x:si>
  <x:si>
    <x:t>운영책임자 4대보험료</x:t>
  </x:si>
  <x:si>
    <x:t>운영책임자 퇴직급여</x:t>
  </x:si>
  <x:si>
    <x:t>운영담당자 4대보험료</x:t>
  </x:si>
  <x:si>
    <x:t>회계담당자 4대보험료</x:t>
  </x:si>
  <x:si>
    <x:t>회계정산 수수료</x:t>
  </x:si>
  <x:si>
    <x:t>사무용품 구입비</x:t>
  </x:si>
  <x:si>
    <x:t>회의장소 임차료</x:t>
  </x:si>
  <x:si>
    <x:t>운영담당자 퇴직급여</x:t>
  </x:si>
  <x:si>
    <x:t>[12]복리후생비</x:t>
  </x:si>
  <x:si>
    <x:t>[210]운영비</x:t>
  </x:si>
  <x:si>
    <x:t>[09]시설장비유지비</x:t>
  </x:si>
  <x:si>
    <x:t>[05]특근매식비</x:t>
  </x:si>
  <x:si>
    <x:t>[110]인건비</x:t>
  </x:si>
  <x:si>
    <x:t>[01]일반수용비</x:t>
  </x:si>
  <x:si>
    <x:t>[01]사업추진비</x:t>
  </x:si>
  <x:si>
    <x:t>[14]일반용역비</x:t>
  </x:si>
  <x:si>
    <x:t>[01]국내여비</x:t>
  </x:si>
  <x:si>
    <x:t>[240]업무추진비</x:t>
  </x:si>
  <x:si>
    <x:t>4. 운영기관 운영비</x:t>
  </x:si>
  <x:si>
    <x:t>운영기관 운영비</x:t>
  </x:si>
  <x:si>
    <x:t>[310]보전금</x:t>
  </x:si>
  <x:si>
    <x:t>5. 예산 총괄</x:t>
  </x:si>
  <x:si>
    <x:t>1월(1주 30시간)</x:t>
  </x:si>
  <x:si>
    <x:t>70%이내 편성</x:t>
  </x:si>
  <x:si>
    <x:t>기업간담회 식비</x:t>
  </x:si>
  <x:si>
    <x:t>참여 청년지원센터</x:t>
  </x:si>
  <x:si>
    <x:t>500천원 x 4회</x:t>
  </x:si>
  <x:si>
    <x:t>청년지원센터 또래지원단</x:t>
  </x:si>
  <x:si>
    <x:t>인          원</x:t>
  </x:si>
  <x:si>
    <x:t>청년지원수당(주 30시간)</x:t>
  </x:si>
  <x:si>
    <x:t>청년지원센터 프로그램 운영비</x:t>
  </x:si>
  <x:si>
    <x:t>참여 청년지원센터의 멘토</x:t>
  </x:si>
  <x:si>
    <x:t>월 116천원 x 10개월</x:t>
  </x:si>
  <x:si>
    <x:t>[02]공공요금 및 제세</x:t>
  </x:si>
  <x:si>
    <x:t>30천원 x 10명 x 5회</x:t>
  </x:si>
  <x:si>
    <x:t>급여의 10%이내 편성</x:t>
  </x:si>
  <x:si>
    <x:t>- 하기 세부내역의 모든 항목은 운영기관이 지원받는 예산 한도 내에서 구체적으로 작성(기 입력된 내용은 예시임)</x:t>
  </x:si>
  <x:si>
    <x:r>
      <x:t xml:space="preserve">※ 작성방법 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70ad47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70ad47"/>
            <x:b val="1"/>
          </x:rPr>
        </mc:Fallback>
      </mc:AlternateContent>
      <x:t>연두색 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 xml:space="preserve">에 데이터 입력시 회색 셀은 자동산출되며,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c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c000"/>
            <x:b val="1"/>
          </x:rPr>
        </mc:Fallback>
      </mc:AlternateContent>
      <x:t>노란색 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은 드롭박스를 활용하여 선택할 것</x:t>
    </x:r>
  </x:si>
  <x:si>
    <x:t>A4용지 등 월 150천원 x 10개월</x:t>
  </x:si>
  <x:si>
    <x:t>보상금(청년, 멘토, 기업지원금) 계</x:t>
  </x:si>
  <x:si>
    <x:t>기업방문 등 50천원 x 3명 x 10회</x:t>
  </x:si>
  <x:si>
    <x:t>3. 보상금(청년, 청년지원센터, 멘토)</x:t>
  </x:si>
  <x:si>
    <x:t xml:space="preserve"> 2,000천원(2억 미만) x 1회</x:t>
  </x:si>
  <x:si>
    <x:t>박길동 1명 x 290천원 x 3개월</x:t>
  </x:si>
  <x:si>
    <x:t>홍길동 1명 x 400천원 x 3개월</x:t>
  </x:si>
  <x:si>
    <x:t>김길동 1명 x 290천원 x 3개월</x:t>
  </x:si>
  <x:si>
    <x:t>청년지원센터 또래지원단 운영기관 예산산출서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</x:si>
</x:sst>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0.0%"/>
    <x:numFmt numFmtId="165" formatCode="0&quot;개&quot;&quot;월&quot;"/>
    <x:numFmt numFmtId="166" formatCode="0&quot;시&quot;&quot;간&quot;"/>
    <x:numFmt numFmtId="167" formatCode="0&quot;명&quot;"/>
    <x:numFmt numFmtId="168" formatCode="0&quot;만&quot;&quot;원&quot;"/>
  </x:numFmts>
  <x:fonts count="2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24"/>
      <x:color rgb="ff000000"/>
      <x:b val="1"/>
    </x:font>
    <x:font>
      <x:name val="맑은 고딕"/>
      <x:sz val="2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33cc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33cc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33cc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33cc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0ad47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0ad47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c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c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</x:fonts>
  <x:fills count="7">
    <x:fill>
      <x:patternFill patternType="none"/>
    </x:fill>
    <x:fill>
      <x:patternFill patternType="gray125"/>
    </x:fill>
    <x:fill>
      <x:patternFill patternType="solid">
        <x:fgColor rgb="ffffe699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a6a6a6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e2f0d9"/>
        <x:bgColor indexed="64"/>
      </x:patternFill>
    </x:fill>
  </x:fills>
  <x:borders count="2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</x:borders>
  <x:cellStyleXfs count="3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46">
    <x:xf numFmtId="0" fontId="0" fillId="0" borderId="0" xfId="0" applyNumberForma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NumberFormat="1" applyFont="1" applyFill="1" applyBorder="1" applyAlignment="1">
          <x:alignment horizontal="center" vertical="center"/>
        </x:xf>
      </mc:Fallback>
    </mc:AlternateContent>
    <x:xf numFmtId="0" fontId="9" fillId="2" borderId="1" xfId="0" applyNumberFormat="1" applyFont="1" applyFill="1" applyBorder="1" applyAlignment="1">
      <x:alignment horizontal="left" vertical="center"/>
    </x:xf>
    <x:xf numFmtId="0" fontId="0" fillId="0" borderId="0" xfId="0" applyNumberFormat="1" applyFont="1">
      <x:alignment horizontal="general" vertical="center"/>
    </x:xf>
    <x:xf numFmtId="0" fontId="10" fillId="0" borderId="0" xfId="0" applyNumberFormat="1" applyFont="1">
      <x:alignment horizontal="general" vertical="center"/>
    </x:xf>
    <x:xf numFmtId="0" fontId="0" fillId="0" borderId="0" xfId="0" quotePrefix="1" applyNumberFormat="1" applyFont="1" applyProtection="1">
      <x:alignment horizontal="general" vertical="center"/>
      <x:protection locked="0"/>
    </x:xf>
    <x:xf numFmtId="0" fontId="9" fillId="0" borderId="0" xfId="0" applyNumberFormat="1" applyFont="1" applyProtection="1">
      <x:alignment horizontal="general" vertical="center"/>
      <x:protection locked="0"/>
    </x:xf>
    <x:xf numFmtId="0" fontId="0" fillId="3" borderId="0" xfId="0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" xfId="0" applyNumberFormat="1" applyFont="1" applyFill="1" applyBorder="1" applyAlignment="1">
          <x:alignment horizontal="center" vertical="center"/>
        </x:xf>
      </mc:Fallback>
    </mc:AlternateContent>
    <x:xf numFmtId="41" fontId="8" fillId="5" borderId="2" xfId="2" applyNumberFormat="1" applyFont="1" applyFill="1" applyBorder="1" applyProtection="1">
      <x:alignment horizontal="general" vertical="center"/>
    </x:xf>
    <x:xf numFmtId="41" fontId="8" fillId="5" borderId="2" xfId="2" applyNumberFormat="1" applyFont="1" applyFill="1" applyBorder="1">
      <x:alignment horizontal="general" vertical="center"/>
    </x:xf>
    <x:xf numFmtId="41" fontId="8" fillId="5" borderId="3" xfId="2" applyNumberFormat="1" applyFont="1" applyFill="1" applyBorder="1" applyProtection="1">
      <x:alignment horizontal="general" vertical="center"/>
    </x:xf>
    <x:xf numFmtId="0" fontId="11" fillId="0" borderId="0" xfId="0" applyNumberFormat="1" applyFo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 applyProtection="1">
          <x:alignment horizontal="right" vertical="center"/>
          <x:protection locked="0"/>
        </x:xf>
      </mc:Fallback>
    </mc:AlternateContent>
    <x:xf numFmtId="0" fontId="10" fillId="0" borderId="0" xfId="0" applyNumberFormat="1" applyFont="1" applyAlignment="1" applyProtection="1">
      <x:alignment horizontal="left" vertical="center"/>
      <x:protection locked="0"/>
    </x:xf>
    <x:xf numFmtId="0" fontId="9" fillId="0" borderId="0" xfId="0" applyNumberFormat="1" applyFo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5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5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6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6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2" fontId="13" fillId="4" borderId="7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4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" xfId="0" applyNumberFormat="1" applyFont="1" applyFill="1" applyBorder="1" applyAlignment="1" applyProtection="1" hs:applyExtension="1">
          <x:alignment horizontal="justify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" xfId="0" applyNumberFormat="1" applyFont="1" applyFill="1" applyBorder="1" applyAlignment="1" applyProtection="1">
          <x:alignment horizontal="justify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8" fillId="5" borderId="9" xfId="2" applyNumberFormat="1" applyFont="1" applyFill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8" fillId="5" borderId="9" xfId="2" applyNumberFormat="1" applyFont="1" applyFill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0" fillId="5" borderId="8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0" fillId="5" borderId="8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8" fillId="5" borderId="1" xfId="2" applyNumberFormat="1" applyFont="1" applyFill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8" fillId="5" borderId="1" xfId="2" applyNumberFormat="1" applyFont="1" applyFill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" xfId="0" applyNumberFormat="1" applyFont="1" applyFill="1" applyBorder="1" applyAlignment="1" applyProtection="1" hs:applyExtension="1">
          <x:alignment horizontal="justify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" xfId="0" applyNumberFormat="1" applyFont="1" applyFill="1" applyBorder="1" applyAlignment="1" applyProtection="1">
          <x:alignment horizontal="justify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8" fillId="5" borderId="2" xfId="2" applyNumberFormat="1" applyFont="1" applyFill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8" fillId="5" borderId="2" xfId="2" applyNumberFormat="1" applyFont="1" applyFill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0" fillId="5" borderId="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0" fillId="5" borderId="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0" fillId="0" borderId="0" xfId="0" quotePrefix="1" applyNumberFormat="1">
      <x:alignment horizontal="general" vertical="center"/>
    </x:xf>
    <x:xf numFmtId="0" fontId="10" fillId="0" borderId="0" xfId="0" applyNumberFormat="1" applyFont="1" applyProtection="1">
      <x:alignment horizontal="general" vertical="center"/>
      <x:protection locked="0"/>
    </x:xf>
    <x:xf numFmtId="0" fontId="0" fillId="0" borderId="0" xfId="0" applyNumberFormat="1" applyFo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x:xf numFmtId="41" fontId="8" fillId="0" borderId="0" xfId="0" applyNumberFormat="1" applyFont="1" applyProtection="1">
      <x:alignment horizontal="general" vertical="center"/>
      <x:protection locked="0"/>
    </x:xf>
    <x:xf numFmtId="0" fontId="8" fillId="0" borderId="0" xfId="0" applyNumberFormat="1" applyFo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0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0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1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1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" borderId="12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12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2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2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2" fontId="13" fillId="4" borderId="1" xfId="0" applyNumberFormat="1" applyFont="1" applyFill="1" applyBorder="1" applyAlignment="1">
      <x:alignment horizontal="general" vertical="center" wrapText="1"/>
    </x:xf>
    <x:xf numFmtId="164" fontId="13" fillId="4" borderId="13" xfId="0" applyNumberFormat="1" applyFont="1" applyFill="1" applyBorder="1" applyAlignment="1" applyProtection="1">
      <x:alignment horizontal="general" vertical="center" wrapText="1"/>
      <x:protection locked="0"/>
    </x:xf>
    <x:xf numFmtId="42" fontId="8" fillId="4" borderId="7" xfId="0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4" borderId="8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8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8" fillId="4" borderId="1" xfId="0" applyNumberFormat="1" applyFont="1" applyFill="1" applyBorder="1" applyAlignment="1" applyProtection="1">
      <x:alignment horizontal="general" vertical="center" wrapText="1"/>
      <x:protection locked="0"/>
    </x:xf>
    <x:xf numFmtId="0" fontId="8" fillId="2" borderId="1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4" fillId="6" borderId="1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2" fontId="15" fillId="6" borderId="9" xfId="0" applyNumberFormat="1" applyFont="1" applyFill="1" applyBorder="1" applyProtection="1">
      <x:alignment horizontal="general" vertical="center"/>
      <x:protection locked="0"/>
    </x:xf>
    <x:xf numFmtId="164" fontId="8" fillId="5" borderId="7" xfId="1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42" fontId="0" fillId="5" borderId="7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0" fillId="5" borderId="7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5" borderId="8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5" borderId="8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2" fontId="15" fillId="6" borderId="1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4" fillId="6" borderId="1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5" borderId="8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5" borderId="8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8" fillId="4" borderId="2" xfId="0" applyNumberFormat="1" applyFont="1" applyFill="1" applyBorder="1" applyAlignment="1" applyProtection="1">
      <x:alignment horizontal="general" vertical="center" wrapText="1"/>
      <x:protection locked="0"/>
    </x:xf>
    <x:xf numFmtId="0" fontId="8" fillId="2" borderId="2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42" fontId="15" fillId="6" borderId="2" xfId="0" applyNumberFormat="1" applyFont="1" applyFill="1" applyBorder="1" applyProtection="1">
      <x:alignment horizontal="general" vertical="center"/>
      <x:protection locked="0"/>
    </x:xf>
    <x:xf numFmtId="164" fontId="8" fillId="5" borderId="14" xfId="1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42" fontId="0" fillId="5" borderId="14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0" fillId="5" borderId="14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5" borderId="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5" borderId="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12" fillId="0" borderId="0" xfId="0" applyNumberFormat="1" applyFont="1" applyAlignment="1" applyProtection="1">
      <x:alignment horizontal="general" vertical="center" wrapText="1"/>
      <x:protection locked="0"/>
    </x:xf>
    <x:xf numFmtId="0" fontId="12" fillId="0" borderId="0" xfId="0" applyNumberFormat="1" applyFo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applyProtection="1" hs:applyExtension="1">
          <x:alignment horizontal="justify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 applyProtection="1">
          <x:alignment horizontal="justify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12" fillId="0" borderId="0" xfId="0" applyNumberFormat="1" applyFont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12" fillId="0" borderId="0" xfId="0" applyNumberFormat="1" applyFont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0" borderId="0" xfId="0" applyNumberFormat="1" applyFont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0" borderId="0" xfId="0" applyNumberFormat="1" applyFont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2" fontId="9" fillId="0" borderId="0" xfId="0" applyNumberFormat="1" applyFont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2" fontId="9" fillId="0" borderId="0" xfId="0" applyNumberFormat="1" applyFont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6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6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0" borderId="0" xfId="0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0" borderId="0" xfId="0" applyNumberFormat="1" applyFont="1" applyAlignment="1" applyProtection="1">
          <x:alignment horizontal="center" vertical="center"/>
          <x:protection locked="0"/>
        </x:xf>
      </mc:Fallback>
    </mc:AlternateContent>
    <x:xf numFmtId="42" fontId="8" fillId="4" borderId="1" xfId="0" applyNumberFormat="1" applyFont="1" applyFill="1" applyBorder="1" applyProtection="1">
      <x:alignment horizontal="general" vertical="center"/>
      <x:protection locked="0"/>
    </x:xf>
    <x:xf numFmtId="164" fontId="8" fillId="4" borderId="13" xfId="0" applyNumberFormat="1" applyFont="1" applyFill="1" applyBorder="1" applyProtection="1">
      <x:alignment horizontal="general" vertical="center"/>
      <x:protection locked="0"/>
    </x:xf>
    <x:xf numFmtId="42" fontId="8" fillId="4" borderId="7" xfId="0" applyNumberFormat="1" applyFont="1" applyFill="1" applyBorder="1" applyAlignment="1">
      <x:alignment horizontal="general" vertical="center" wrapText="1"/>
    </x:xf>
    <x:xf numFmtId="0" fontId="8" fillId="5" borderId="7" xfId="0" applyNumberFormat="1" applyFont="1" applyFill="1" applyBorder="1" applyAlignment="1" applyProtection="1">
      <x:alignment horizontal="left" vertical="center"/>
      <x:protection locked="0"/>
    </x:xf>
    <x:xf numFmtId="42" fontId="8" fillId="5" borderId="15" xfId="0" applyNumberFormat="1" applyFont="1" applyFill="1" applyBorder="1" applyProtection="1">
      <x:alignment horizontal="general" vertical="center"/>
      <x:protection locked="0"/>
    </x:xf>
    <x:xf numFmtId="164" fontId="8" fillId="5" borderId="7" xfId="0" applyNumberFormat="1" applyFont="1" applyFill="1" applyBorder="1" applyAlignment="1">
      <x:alignment horizontal="general" vertical="center" wrapText="1"/>
    </x:xf>
    <x:xf numFmtId="0" fontId="0" fillId="5" borderId="1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9" fontId="8" fillId="5" borderId="8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8" fillId="5" borderId="8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2" fontId="8" fillId="5" borderId="7" xfId="0" applyNumberFormat="1" applyFont="1" applyFill="1" applyBorder="1" applyProtection="1">
      <x:alignment horizontal="general" vertical="center"/>
      <x:protection locked="0"/>
    </x:xf>
    <x:xf numFmtId="164" fontId="8" fillId="5" borderId="7" xfId="1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5" borderId="7" xfId="0" applyNumberFormat="1" applyFont="1" applyFill="1" applyBorder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0" fillId="5" borderId="7" xfId="0" applyNumberFormat="1" applyFont="1" applyFill="1" applyBorder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1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1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42" fontId="8" fillId="5" borderId="14" xfId="0" applyNumberFormat="1" applyFont="1" applyFill="1" applyBorder="1" applyProtection="1">
      <x:alignment horizontal="general" vertical="center"/>
      <x:protection locked="0"/>
    </x:xf>
    <x:xf numFmtId="164" fontId="8" fillId="5" borderId="14" xfId="1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5" borderId="2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8" fillId="5" borderId="3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8" fillId="5" borderId="3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6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6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7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7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7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7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7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7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4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4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4" xfId="0" applyNumberFormat="1" applyFont="1" applyFill="1" applyBorder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0" fillId="5" borderId="14" xfId="0" applyNumberFormat="1" applyFont="1" applyFill="1" applyBorder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8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8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7" xfId="0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7" xfId="0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 applyBorder="1">
      <x:alignment horizontal="general" vertical="center"/>
    </x:xf>
    <x:xf numFmtId="0" fontId="8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7" fillId="6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7" fillId="6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6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6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6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6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0" xfId="0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9" fillId="2" borderId="0" xfId="0" applyNumberFormat="1" applyFont="1" applyFill="1" applyBorder="1" applyAlignment="1">
      <x:alignment horizontal="left" vertical="center"/>
    </x:xf>
    <x:xf numFmtId="0" fontId="8" fillId="0" borderId="0" xfId="0" applyNumberFormat="1" applyFont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4" borderId="19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9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20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20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quotePrefix="1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quotePrefix="1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quotePrefix="1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quotePrefix="1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21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21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22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22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3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3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4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4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5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5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4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4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25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25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8" xfId="0" applyNumberFormat="1" applyFont="1" applyFill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백분율" xfId="1" builtinId="5"/>
    <x:cellStyle name="쉼표 [0]" xfId="2" builtinId="6"/>
  </x:cellStyles>
  <x:dxfs count="16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x:i val="0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ff0000"/>
            <x:b val="1"/>
            <x:i val="0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x:i val="0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ff0000"/>
            <x:b val="1"/>
            <x:i val="0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x:i val="0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ff0000"/>
            <x:b val="1"/>
            <x:i val="0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x:i val="0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ff0000"/>
            <x:b val="1"/>
            <x:i val="0"/>
          </x:font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U77"/>
  <x:sheetViews>
    <x:sheetView tabSelected="1" topLeftCell="A1" zoomScaleNormal="75" zoomScaleSheetLayoutView="100" workbookViewId="0">
      <x:selection activeCell="B3" activeCellId="0" sqref="B3:B3"/>
    </x:sheetView>
  </x:sheetViews>
  <x:sheetFormatPr defaultColWidth="9.00390625" defaultRowHeight="16.39999999999999857891"/>
  <x:cols>
    <x:col min="1" max="1" width="22.375" customWidth="1"/>
    <x:col min="2" max="2" width="29.375" customWidth="1"/>
    <x:col min="3" max="3" width="20.625" bestFit="1" customWidth="1"/>
    <x:col min="4" max="4" width="28.375" customWidth="1"/>
    <x:col min="5" max="5" width="32.625" customWidth="1"/>
    <x:col min="6" max="6" width="24.375" style="3" customWidth="1"/>
    <x:col min="7" max="7" width="27.625" style="3" customWidth="1"/>
    <x:col min="8" max="8" width="30.125" bestFit="1" customWidth="1"/>
    <x:col min="9" max="9" width="12.875" customWidth="1"/>
    <x:col min="10" max="10" width="29.875" customWidth="1"/>
    <x:col min="11" max="11" width="13.625" bestFit="1" customWidth="1"/>
  </x:cols>
  <x:sheetData>
    <x:row r="1" spans="1:11" ht="43.5" customHeight="1">
      <x:c r="A1" s="1" t="s">
        <x:v>115</x:v>
      </x:c>
      <x:c r="B1" s="2"/>
      <x:c r="C1" s="2"/>
      <x:c r="D1" s="2"/>
      <x:c r="E1" s="2"/>
      <x:c r="F1" s="124" t="s">
        <x:v>106</x:v>
      </x:c>
      <x:c r="G1" s="124"/>
      <x:c r="H1" s="124"/>
      <x:c r="J1" s="4" t="s">
        <x:v>13</x:v>
      </x:c>
      <x:c r="K1" s="4" t="s">
        <x:v>11</x:v>
      </x:c>
    </x:row>
    <x:row r="2" spans="1:11" ht="34.85000000000000142109">
      <x:c r="A2" s="1"/>
      <x:c r="B2" s="2"/>
      <x:c r="C2" s="2"/>
      <x:c r="D2" s="2"/>
      <x:c r="E2" s="2"/>
      <x:c r="H2" s="3"/>
      <x:c r="J2" s="4"/>
      <x:c r="K2" s="4"/>
    </x:row>
    <x:row r="3" spans="1:11" ht="30" customHeight="1">
      <x:c r="A3" s="7" t="s">
        <x:v>51</x:v>
      </x:c>
      <x:c r="C3" s="105"/>
      <x:c r="F3"/>
      <x:c r="G3"/>
      <x:c r="J3" s="5" t="s">
        <x:v>102</x:v>
      </x:c>
      <x:c r="K3" s="5" t="s">
        <x:v>78</x:v>
      </x:c>
    </x:row>
    <x:row r="4" spans="1:11" ht="18" customHeight="1">
      <x:c r="A4" s="107" t="s">
        <x:v>7</x:v>
      </x:c>
      <x:c r="B4" s="108" t="s">
        <x:v>3</x:v>
      </x:c>
      <x:c r="C4" s="106"/>
      <x:c r="D4" s="129" t="s">
        <x:v>50</x:v>
      </x:c>
      <x:c r="E4" s="127" t="s">
        <x:v>9</x:v>
      </x:c>
      <x:c r="F4" s="127" t="s">
        <x:v>41</x:v>
      </x:c>
      <x:c r="G4" s="127"/>
      <x:c r="H4" s="128"/>
      <x:c r="J4" s="5"/>
      <x:c r="K4" s="5"/>
    </x:row>
    <x:row r="5" spans="1:11" ht="18" customHeight="1">
      <x:c r="A5" s="109" t="s">
        <x:v>31</x:v>
      </x:c>
      <x:c r="B5" s="111"/>
      <x:c r="C5" s="104"/>
      <x:c r="D5" s="130"/>
      <x:c r="E5" s="131"/>
      <x:c r="F5" s="116" t="s">
        <x:v>6</x:v>
      </x:c>
      <x:c r="G5" s="116" t="s">
        <x:v>5</x:v>
      </x:c>
      <x:c r="H5" s="117" t="s">
        <x:v>17</x:v>
      </x:c>
      <x:c r="J5" s="5"/>
      <x:c r="K5" s="5"/>
    </x:row>
    <x:row r="6" spans="1:11" ht="18" customHeight="1">
      <x:c r="A6" s="109" t="s">
        <x:v>32</x:v>
      </x:c>
      <x:c r="B6" s="112">
        <x:v>6</x:v>
      </x:c>
      <x:c r="C6" s="104"/>
      <x:c r="D6" s="121" t="s">
        <x:v>27</x:v>
      </x:c>
      <x:c r="E6" s="116" t="s">
        <x:v>40</x:v>
      </x:c>
      <x:c r="F6" s="116" t="s">
        <x:v>12</x:v>
      </x:c>
      <x:c r="G6" s="116" t="s">
        <x:v>91</x:v>
      </x:c>
      <x:c r="H6" s="118">
        <x:v>160</x:v>
      </x:c>
      <x:c r="J6" s="5"/>
      <x:c r="K6" s="5"/>
    </x:row>
    <x:row r="7" spans="1:11" ht="18" customHeight="1">
      <x:c r="A7" s="109" t="s">
        <x:v>33</x:v>
      </x:c>
      <x:c r="B7" s="113">
        <x:v>30</x:v>
      </x:c>
      <x:c r="C7" s="104"/>
      <x:c r="D7" s="121" t="s">
        <x:v>28</x:v>
      </x:c>
      <x:c r="E7" s="116" t="s">
        <x:v>29</x:v>
      </x:c>
      <x:c r="F7" s="116" t="s">
        <x:v>12</x:v>
      </x:c>
      <x:c r="G7" s="116" t="s">
        <x:v>14</x:v>
      </x:c>
      <x:c r="H7" s="118">
        <x:v>15</x:v>
      </x:c>
      <x:c r="J7" s="5"/>
      <x:c r="K7" s="5"/>
    </x:row>
    <x:row r="8" spans="1:13" s="6" customFormat="1" ht="20.10000000000000142109" customHeight="1">
      <x:c r="A8" s="110" t="s">
        <x:v>97</x:v>
      </x:c>
      <x:c r="B8" s="114">
        <x:v>50</x:v>
      </x:c>
      <x:c r="C8"/>
      <x:c r="D8" s="121" t="s">
        <x:v>10</x:v>
      </x:c>
      <x:c r="E8" s="116" t="s">
        <x:v>1</x:v>
      </x:c>
      <x:c r="F8" s="116" t="s">
        <x:v>30</x:v>
      </x:c>
      <x:c r="G8" s="116" t="s">
        <x:v>14</x:v>
      </x:c>
      <x:c r="H8" s="118">
        <x:v>5</x:v>
      </x:c>
      <x:c r="I8"/>
      <x:c r="J8" s="5"/>
      <x:c r="K8" s="5"/>
      <x:c r="L8"/>
      <x:c r="M8"/>
    </x:row>
    <x:row r="9" spans="1:13" ht="22.5" customHeight="1">
      <x:c r="A9" s="6"/>
      <x:c r="B9" s="6"/>
      <x:c r="C9" s="6"/>
      <x:c r="D9" s="122" t="s">
        <x:v>2</x:v>
      </x:c>
      <x:c r="E9" s="119" t="s">
        <x:v>8</x:v>
      </x:c>
      <x:c r="F9" s="119" t="s">
        <x:v>12</x:v>
      </x:c>
      <x:c r="G9" s="119" t="s">
        <x:v>14</x:v>
      </x:c>
      <x:c r="H9" s="120">
        <x:v>15</x:v>
      </x:c>
      <x:c r="I9" s="6"/>
      <x:c r="J9" s="5" t="s">
        <x:v>82</x:v>
      </x:c>
      <x:c r="K9" s="5" t="s">
        <x:v>78</x:v>
      </x:c>
      <x:c r="L9" s="6"/>
      <x:c r="M9" s="6"/>
    </x:row>
    <x:row r="10" spans="1:11" ht="20.10000000000000142109" customHeight="1">
      <x:c r="A10" s="6"/>
      <x:c r="B10" s="6"/>
      <x:c r="C10" s="6"/>
      <x:c r="F10"/>
      <x:c r="G10"/>
      <x:c r="J10" s="5" t="s">
        <x:v>102</x:v>
      </x:c>
      <x:c r="K10" s="5" t="s">
        <x:v>78</x:v>
      </x:c>
    </x:row>
    <x:row r="11" spans="1:11" ht="20.10000000000000142109" customHeight="1">
      <x:c r="A11" s="7" t="s">
        <x:v>58</x:v>
      </x:c>
      <x:c r="F11"/>
      <x:c r="G11"/>
      <x:c r="J11" s="5" t="s">
        <x:v>80</x:v>
      </x:c>
      <x:c r="K11" s="5" t="s">
        <x:v>78</x:v>
      </x:c>
    </x:row>
    <x:row r="12" spans="1:11" ht="20.10000000000000142109" customHeight="1">
      <x:c r="A12" s="8" t="s">
        <x:v>24</x:v>
      </x:c>
      <x:c r="F12"/>
      <x:c r="G12"/>
      <x:c r="J12" s="5" t="s">
        <x:v>48</x:v>
      </x:c>
      <x:c r="K12" s="5" t="s">
        <x:v>78</x:v>
      </x:c>
    </x:row>
    <x:row r="13" spans="1:11" ht="20.10000000000000142109" customHeight="1">
      <x:c r="A13" s="8"/>
      <x:c r="F13"/>
      <x:c r="G13"/>
      <x:c r="J13" s="5" t="s">
        <x:v>79</x:v>
      </x:c>
      <x:c r="K13" s="5" t="s">
        <x:v>78</x:v>
      </x:c>
    </x:row>
    <x:row r="14" spans="1:11" ht="20.10000000000000142109" customHeight="1">
      <x:c r="A14" s="140" t="s">
        <x:v>7</x:v>
      </x:c>
      <x:c r="B14" s="142" t="s">
        <x:v>88</x:v>
      </x:c>
      <x:c r="C14" s="93" t="s">
        <x:v>16</x:v>
      </x:c>
      <x:c r="D14" s="93"/>
      <x:c r="E14" s="93"/>
      <x:c r="F14" s="93"/>
      <x:c r="G14" s="144" t="s">
        <x:v>18</x:v>
      </x:c>
      <x:c r="J14" s="5" t="s">
        <x:v>36</x:v>
      </x:c>
      <x:c r="K14" s="5" t="s">
        <x:v>78</x:v>
      </x:c>
    </x:row>
    <x:row r="15" spans="1:11" ht="23.25" customHeight="1">
      <x:c r="A15" s="141"/>
      <x:c r="B15" s="143"/>
      <x:c r="C15" s="11" t="s">
        <x:v>47</x:v>
      </x:c>
      <x:c r="D15" s="11" t="s">
        <x:v>94</x:v>
      </x:c>
      <x:c r="E15" s="11" t="s">
        <x:v>1</x:v>
      </x:c>
      <x:c r="F15" s="11" t="s">
        <x:v>19</x:v>
      </x:c>
      <x:c r="G15" s="145"/>
      <x:c r="J15" s="5" t="s">
        <x:v>77</x:v>
      </x:c>
      <x:c r="K15" s="5" t="s">
        <x:v>78</x:v>
      </x:c>
    </x:row>
    <x:row r="16" spans="1:11" ht="22.5" customHeight="1">
      <x:c r="A16" s="115" t="s">
        <x:v>96</x:v>
      </x:c>
      <x:c r="B16" s="12">
        <x:f>B6*B8*H7*10000</x:f>
        <x:v>45000000</x:v>
      </x:c>
      <x:c r="C16" s="12">
        <x:f>E21</x:f>
        <x:v>480000000</x:v>
      </x:c>
      <x:c r="D16" s="12">
        <x:f>E22</x:f>
        <x:v>45000000</x:v>
      </x:c>
      <x:c r="E16" s="13">
        <x:f>E23</x:f>
        <x:v>15000000</x:v>
      </x:c>
      <x:c r="F16" s="13">
        <x:f>C16+D16+E16</x:f>
        <x:v>540000000</x:v>
      </x:c>
      <x:c r="G16" s="14">
        <x:f>SUM(B16,F16)</x:f>
        <x:v>585000000</x:v>
      </x:c>
      <x:c r="J16" s="5" t="s">
        <x:v>84</x:v>
      </x:c>
      <x:c r="K16" s="5" t="s">
        <x:v>78</x:v>
      </x:c>
    </x:row>
    <x:row r="17" spans="1:11" ht="20.10000000000000142109" customHeight="1">
      <x:c r="A17" s="15"/>
      <x:c r="B17" s="9"/>
      <x:c r="C17" s="9"/>
      <x:c r="D17" s="9"/>
      <x:c r="E17" s="16"/>
      <x:c r="F17" s="17"/>
      <x:c r="G17" s="17"/>
      <x:c r="J17" s="5" t="s">
        <x:v>85</x:v>
      </x:c>
      <x:c r="K17" s="5" t="s">
        <x:v>42</x:v>
      </x:c>
    </x:row>
    <x:row r="18" spans="1:11" ht="19.5" customHeight="1">
      <x:c r="A18" s="20" t="s">
        <x:v>110</x:v>
      </x:c>
      <x:c r="B18" s="21"/>
      <x:c r="C18" s="21"/>
      <x:c r="D18" s="21"/>
      <x:c r="E18" s="22"/>
      <x:c r="F18" s="23"/>
      <x:c r="G18" s="23"/>
      <x:c r="J18" s="5" t="s">
        <x:v>83</x:v>
      </x:c>
      <x:c r="K18" s="5" t="s">
        <x:v>86</x:v>
      </x:c>
    </x:row>
    <x:row r="19" spans="1:11" ht="19.5" customHeight="1">
      <x:c r="A19" s="24" t="s">
        <x:v>7</x:v>
      </x:c>
      <x:c r="B19" s="24" t="s">
        <x:v>11</x:v>
      </x:c>
      <x:c r="C19" s="24" t="s">
        <x:v>13</x:v>
      </x:c>
      <x:c r="D19" s="24" t="s">
        <x:v>34</x:v>
      </x:c>
      <x:c r="E19" s="25" t="s">
        <x:v>17</x:v>
      </x:c>
      <x:c r="F19" s="26" t="s">
        <x:v>4</x:v>
      </x:c>
      <x:c r="G19" s="10"/>
      <x:c r="J19" s="123"/>
      <x:c r="K19" s="123"/>
    </x:row>
    <x:row r="20" spans="1:11" ht="19.5" customHeight="1">
      <x:c r="A20" s="94" t="s">
        <x:v>18</x:v>
      </x:c>
      <x:c r="B20" s="94"/>
      <x:c r="C20" s="94"/>
      <x:c r="D20" s="94"/>
      <x:c r="E20" s="27">
        <x:f>SUM(E21:E23)</x:f>
        <x:v>540000000</x:v>
      </x:c>
      <x:c r="F20" s="28"/>
      <x:c r="G20"/>
      <x:c r="J20" s="123"/>
      <x:c r="K20" s="123"/>
    </x:row>
    <x:row r="21" spans="1:7" ht="20.10000000000000142109" customHeight="1">
      <x:c r="A21" s="134" t="s">
        <x:v>16</x:v>
      </x:c>
      <x:c r="B21" s="137" t="s">
        <x:v>89</x:v>
      </x:c>
      <x:c r="C21" s="134" t="s">
        <x:v>46</x:v>
      </x:c>
      <x:c r="D21" s="29" t="s">
        <x:v>98</x:v>
      </x:c>
      <x:c r="E21" s="30">
        <x:f>H6*B8*B6*10000</x:f>
        <x:v>480000000</x:v>
      </x:c>
      <x:c r="F21" s="31" t="s">
        <x:v>25</x:v>
      </x:c>
      <x:c r="G21"/>
    </x:row>
    <x:row r="22" spans="1:7" ht="20.10000000000000142109" customHeight="1">
      <x:c r="A22" s="135"/>
      <x:c r="B22" s="138"/>
      <x:c r="C22" s="135"/>
      <x:c r="D22" s="29" t="s">
        <x:v>99</x:v>
      </x:c>
      <x:c r="E22" s="32">
        <x:f>H7*B6*B8*10000</x:f>
        <x:v>45000000</x:v>
      </x:c>
      <x:c r="F22" s="31" t="s">
        <x:v>94</x:v>
      </x:c>
      <x:c r="G22"/>
    </x:row>
    <x:row r="23" spans="1:7" ht="20.10000000000000142109" customHeight="1">
      <x:c r="A23" s="136"/>
      <x:c r="B23" s="139"/>
      <x:c r="C23" s="136"/>
      <x:c r="D23" s="33" t="s">
        <x:v>1</x:v>
      </x:c>
      <x:c r="E23" s="34">
        <x:f>H8*B6*B8*10000</x:f>
        <x:v>15000000</x:v>
      </x:c>
      <x:c r="F23" s="35" t="s">
        <x:v>100</x:v>
      </x:c>
      <x:c r="G23"/>
    </x:row>
    <x:row r="24" spans="1:1" ht="20.10000000000000142109" customHeight="1">
      <x:c r="A24" s="36"/>
    </x:row>
    <x:row r="25" spans="1:1" ht="22.5" customHeight="1">
      <x:c r="A25" s="37" t="s">
        <x:v>87</x:v>
      </x:c>
    </x:row>
    <x:row r="26" spans="1:10" ht="19.5" customHeight="1">
      <x:c r="A26" s="8" t="s">
        <x:v>105</x:v>
      </x:c>
      <x:c r="B26" s="6"/>
      <x:c r="C26" s="6"/>
      <x:c r="D26" s="6"/>
      <x:c r="E26" s="6"/>
      <x:c r="H26" s="6"/>
      <x:c r="I26" s="6"/>
      <x:c r="J26" s="10"/>
    </x:row>
    <x:row r="27" spans="1:10" ht="19.5" customHeight="1">
      <x:c r="A27" s="38" t="s">
        <x:v>62</x:v>
      </x:c>
      <x:c r="B27" s="38"/>
      <x:c r="C27" s="38"/>
      <x:c r="D27" s="38"/>
      <x:c r="E27" s="39"/>
      <x:c r="F27" s="40"/>
      <x:c r="G27" s="41"/>
      <x:c r="H27" s="38"/>
      <x:c r="I27" s="42"/>
      <x:c r="J27" s="10"/>
    </x:row>
    <x:row r="28" spans="1:9" ht="20.10000000000000142109" customHeight="1">
      <x:c r="A28" s="43" t="s">
        <x:v>7</x:v>
      </x:c>
      <x:c r="B28" s="44" t="s">
        <x:v>11</x:v>
      </x:c>
      <x:c r="C28" s="44" t="s">
        <x:v>13</x:v>
      </x:c>
      <x:c r="D28" s="44" t="s">
        <x:v>43</x:v>
      </x:c>
      <x:c r="E28" s="47" t="s">
        <x:v>45</x:v>
      </x:c>
      <x:c r="F28" s="45" t="s">
        <x:v>17</x:v>
      </x:c>
      <x:c r="G28" s="46" t="s">
        <x:v>21</x:v>
      </x:c>
      <x:c r="H28" s="47" t="s">
        <x:v>38</x:v>
      </x:c>
      <x:c r="I28" s="26" t="s">
        <x:v>4</x:v>
      </x:c>
    </x:row>
    <x:row r="29" spans="1:9" ht="20.10000000000000142109" customHeight="1">
      <x:c r="A29" s="95" t="s">
        <x:v>67</x:v>
      </x:c>
      <x:c r="B29" s="96"/>
      <x:c r="C29" s="96"/>
      <x:c r="D29" s="96"/>
      <x:c r="E29" s="96"/>
      <x:c r="F29" s="48">
        <x:f>SUM(F30:F47)</x:f>
        <x:v>44089000</x:v>
      </x:c>
      <x:c r="G29" s="49">
        <x:f>SUM(G30:G47)</x:f>
        <x:v>0.99999999999999978</x:v>
      </x:c>
      <x:c r="H29" s="50"/>
      <x:c r="I29" s="51" t="str">
        <x:f>IFERROR(IF(F29&gt;B16,"운영비기준금액("&amp;B16&amp;")을 초과하였습니다.","정상"),"오류")</x:f>
        <x:v>정상</x:v>
      </x:c>
    </x:row>
    <x:row r="30" spans="1:9" ht="20.10000000000000142109" customHeight="1">
      <x:c r="A30" s="132" t="s">
        <x:v>88</x:v>
      </x:c>
      <x:c r="B30" s="52" t="str">
        <x:f t="shared" ref="B30:B47" si="0">IFERROR(VLOOKUP(C30,$J$9:$K$18,2,),"")</x:f>
        <x:v/>
      </x:c>
      <x:c r="C30" s="53" t="s">
        <x:v>49</x:v>
      </x:c>
      <x:c r="D30" s="54" t="s">
        <x:v>64</x:v>
      </x:c>
      <x:c r="E30" s="103" t="s">
        <x:v>61</x:v>
      </x:c>
      <x:c r="F30" s="55">
        <x:f>1*4500000*6*30%</x:f>
        <x:v>8100000</x:v>
      </x:c>
      <x:c r="G30" s="56">
        <x:f>F30/$F$29</x:f>
        <x:v>0.18371929506226042</x:v>
      </x:c>
      <x:c r="H30" s="57" t="str">
        <x:f t="shared" ref="H30:H47" si="1">IF(C30="[01]보수","70%이내 편성",IF(C30="[12]복리후생비","급여의 10%이내 편성",IF(C30="[01]사업추진비","업무추진비 합계 5%이내 편성",IF(OR(C30="[02]기관업무비",C30="[16]기타운영비"),"편성불가",""))))</x:f>
        <x:v>70%이내 편성</x:v>
      </x:c>
      <x:c r="I30" s="58"/>
    </x:row>
    <x:row r="31" spans="1:9" ht="20.10000000000000142109" customHeight="1">
      <x:c r="A31" s="132"/>
      <x:c r="B31" s="52" t="str">
        <x:f t="shared" si="0"/>
        <x:v/>
      </x:c>
      <x:c r="C31" s="53" t="s">
        <x:v>49</x:v>
      </x:c>
      <x:c r="D31" s="54" t="s">
        <x:v>65</x:v>
      </x:c>
      <x:c r="E31" s="103" t="s">
        <x:v>59</x:v>
      </x:c>
      <x:c r="F31" s="55">
        <x:f>1*3000000*6*50%</x:f>
        <x:v>9000000</x:v>
      </x:c>
      <x:c r="G31" s="56">
        <x:f t="shared" ref="G31:G47" si="2">F31/$F$29</x:f>
        <x:v>0.20413255006917824</x:v>
      </x:c>
      <x:c r="H31" s="57" t="str">
        <x:f t="shared" si="1"/>
        <x:v>70%이내 편성</x:v>
      </x:c>
      <x:c r="I31" s="58"/>
    </x:row>
    <x:row r="32" spans="1:9" ht="20.10000000000000142109" customHeight="1">
      <x:c r="A32" s="132"/>
      <x:c r="B32" s="52" t="str">
        <x:f t="shared" si="0"/>
        <x:v/>
      </x:c>
      <x:c r="C32" s="53" t="s">
        <x:v>49</x:v>
      </x:c>
      <x:c r="D32" s="54" t="s">
        <x:v>66</x:v>
      </x:c>
      <x:c r="E32" s="103" t="s">
        <x:v>60</x:v>
      </x:c>
      <x:c r="F32" s="55">
        <x:f>1*3000000*6*30%</x:f>
        <x:v>5400000</x:v>
      </x:c>
      <x:c r="G32" s="56">
        <x:f t="shared" si="2"/>
        <x:v>0.12247953004150695</x:v>
      </x:c>
      <x:c r="H32" s="57" t="str">
        <x:f t="shared" si="1"/>
        <x:v>70%이내 편성</x:v>
      </x:c>
      <x:c r="I32" s="58"/>
    </x:row>
    <x:row r="33" spans="1:9" s="9" customFormat="1" ht="20.10000000000000142109" customHeight="1">
      <x:c r="A33" s="132"/>
      <x:c r="B33" s="52" t="str">
        <x:f t="shared" si="0"/>
        <x:v/>
      </x:c>
      <x:c r="C33" s="53" t="s">
        <x:v>49</x:v>
      </x:c>
      <x:c r="D33" s="54" t="s">
        <x:v>70</x:v>
      </x:c>
      <x:c r="E33" s="97" t="s">
        <x:v>55</x:v>
      </x:c>
      <x:c r="F33" s="55">
        <x:f>1*4500000*50%*30%</x:f>
        <x:v>675000</x:v>
      </x:c>
      <x:c r="G33" s="56">
        <x:f t="shared" si="2"/>
        <x:v>0.015309941255188369</x:v>
      </x:c>
      <x:c r="H33" s="57" t="str">
        <x:f t="shared" si="1"/>
        <x:v>70%이내 편성</x:v>
      </x:c>
      <x:c r="I33" s="58"/>
    </x:row>
    <x:row r="34" spans="1:9" s="9" customFormat="1" ht="20.10000000000000142109" customHeight="1">
      <x:c r="A34" s="132"/>
      <x:c r="B34" s="52" t="str">
        <x:f t="shared" si="0"/>
        <x:v/>
      </x:c>
      <x:c r="C34" s="53" t="s">
        <x:v>49</x:v>
      </x:c>
      <x:c r="D34" s="54" t="s">
        <x:v>76</x:v>
      </x:c>
      <x:c r="E34" s="97" t="s">
        <x:v>53</x:v>
      </x:c>
      <x:c r="F34" s="59">
        <x:f>1*3000000*50%*60%</x:f>
        <x:v>900000</x:v>
      </x:c>
      <x:c r="G34" s="56">
        <x:f t="shared" si="2"/>
        <x:v>0.020413255006917826</x:v>
      </x:c>
      <x:c r="H34" s="57" t="str">
        <x:f t="shared" si="1"/>
        <x:v>70%이내 편성</x:v>
      </x:c>
      <x:c r="I34" s="58"/>
    </x:row>
    <x:row r="35" spans="1:9" s="9" customFormat="1" ht="20.10000000000000142109" customHeight="1">
      <x:c r="A35" s="132"/>
      <x:c r="B35" s="52" t="str">
        <x:f t="shared" si="0"/>
        <x:v/>
      </x:c>
      <x:c r="C35" s="53" t="s">
        <x:v>49</x:v>
      </x:c>
      <x:c r="D35" s="54" t="s">
        <x:v>68</x:v>
      </x:c>
      <x:c r="E35" s="97" t="s">
        <x:v>54</x:v>
      </x:c>
      <x:c r="F35" s="59">
        <x:f>1*3000000*50%*30%</x:f>
        <x:v>450000</x:v>
      </x:c>
      <x:c r="G35" s="56">
        <x:f t="shared" si="2"/>
        <x:v>0.010206627503458913</x:v>
      </x:c>
      <x:c r="H35" s="57" t="str">
        <x:f t="shared" si="1"/>
        <x:v>70%이내 편성</x:v>
      </x:c>
      <x:c r="I35" s="58"/>
    </x:row>
    <x:row r="36" spans="1:9" s="9" customFormat="1" ht="20.10000000000000142109" customHeight="1">
      <x:c r="A36" s="132"/>
      <x:c r="B36" s="52" t="str">
        <x:f t="shared" si="0"/>
        <x:v>[210]운영비</x:v>
      </x:c>
      <x:c r="C36" s="53" t="s">
        <x:v>77</x:v>
      </x:c>
      <x:c r="D36" s="54" t="s">
        <x:v>69</x:v>
      </x:c>
      <x:c r="E36" s="97" t="s">
        <x:v>113</x:v>
      </x:c>
      <x:c r="F36" s="59">
        <x:f>1*400000*3*30%</x:f>
        <x:v>360000</x:v>
      </x:c>
      <x:c r="G36" s="56">
        <x:f t="shared" si="2"/>
        <x:v>0.0081653020027671296</x:v>
      </x:c>
      <x:c r="H36" s="57" t="str">
        <x:f t="shared" si="1"/>
        <x:v>급여의 10%이내 편성</x:v>
      </x:c>
      <x:c r="I36" s="58"/>
    </x:row>
    <x:row r="37" spans="1:9" s="9" customFormat="1" ht="20.10000000000000142109" customHeight="1">
      <x:c r="A37" s="132"/>
      <x:c r="B37" s="52" t="str">
        <x:f t="shared" si="0"/>
        <x:v>[210]운영비</x:v>
      </x:c>
      <x:c r="C37" s="53" t="s">
        <x:v>77</x:v>
      </x:c>
      <x:c r="D37" s="54" t="s">
        <x:v>71</x:v>
      </x:c>
      <x:c r="E37" s="97" t="s">
        <x:v>114</x:v>
      </x:c>
      <x:c r="F37" s="59">
        <x:f>1*290000*3*60%</x:f>
        <x:v>522000</x:v>
      </x:c>
      <x:c r="G37" s="56">
        <x:f t="shared" si="2"/>
        <x:v>0.011839687904012339</x:v>
      </x:c>
      <x:c r="H37" s="57" t="str">
        <x:f t="shared" si="1"/>
        <x:v>급여의 10%이내 편성</x:v>
      </x:c>
      <x:c r="I37" s="58"/>
    </x:row>
    <x:row r="38" spans="1:9" s="9" customFormat="1" ht="20.10000000000000142109" customHeight="1">
      <x:c r="A38" s="132"/>
      <x:c r="B38" s="52" t="str">
        <x:f t="shared" si="0"/>
        <x:v>[210]운영비</x:v>
      </x:c>
      <x:c r="C38" s="53" t="s">
        <x:v>77</x:v>
      </x:c>
      <x:c r="D38" s="54" t="s">
        <x:v>72</x:v>
      </x:c>
      <x:c r="E38" s="97" t="s">
        <x:v>112</x:v>
      </x:c>
      <x:c r="F38" s="59">
        <x:f>1*290000*3*60%</x:f>
        <x:v>522000</x:v>
      </x:c>
      <x:c r="G38" s="56">
        <x:f t="shared" si="2"/>
        <x:v>0.011839687904012339</x:v>
      </x:c>
      <x:c r="H38" s="57" t="str">
        <x:f t="shared" si="1"/>
        <x:v>급여의 10%이내 편성</x:v>
      </x:c>
      <x:c r="I38" s="58"/>
    </x:row>
    <x:row r="39" spans="1:9" s="9" customFormat="1" ht="20.10000000000000142109" customHeight="1">
      <x:c r="A39" s="132"/>
      <x:c r="B39" s="52" t="str">
        <x:f t="shared" si="0"/>
        <x:v>[210]운영비</x:v>
      </x:c>
      <x:c r="C39" s="53" t="s">
        <x:v>82</x:v>
      </x:c>
      <x:c r="D39" s="60" t="s">
        <x:v>74</x:v>
      </x:c>
      <x:c r="E39" s="98" t="s">
        <x:v>107</x:v>
      </x:c>
      <x:c r="F39" s="59">
        <x:f>150000*10</x:f>
        <x:v>1500000</x:v>
      </x:c>
      <x:c r="G39" s="56">
        <x:f t="shared" si="2"/>
        <x:v>0.034022091678196378</x:v>
      </x:c>
      <x:c r="H39" s="57" t="str">
        <x:f t="shared" si="1"/>
        <x:v/>
      </x:c>
      <x:c r="I39" s="61"/>
    </x:row>
    <x:row r="40" spans="1:9" s="9" customFormat="1" ht="20.10000000000000142109" customHeight="1">
      <x:c r="A40" s="132"/>
      <x:c r="B40" s="52" t="str">
        <x:f t="shared" si="0"/>
        <x:v>[210]운영비</x:v>
      </x:c>
      <x:c r="C40" s="53" t="s">
        <x:v>82</x:v>
      </x:c>
      <x:c r="D40" s="60" t="s">
        <x:v>15</x:v>
      </x:c>
      <x:c r="E40" s="98" t="s">
        <x:v>56</x:v>
      </x:c>
      <x:c r="F40" s="59">
        <x:f>5000*300</x:f>
        <x:v>1500000</x:v>
      </x:c>
      <x:c r="G40" s="56">
        <x:f t="shared" si="2"/>
        <x:v>0.034022091678196378</x:v>
      </x:c>
      <x:c r="H40" s="57" t="str">
        <x:f t="shared" si="1"/>
        <x:v/>
      </x:c>
      <x:c r="I40" s="61"/>
    </x:row>
    <x:row r="41" spans="1:13" ht="20.10000000000000142109" customHeight="1">
      <x:c r="A41" s="132"/>
      <x:c r="B41" s="52" t="str">
        <x:f t="shared" si="0"/>
        <x:v>[210]운영비</x:v>
      </x:c>
      <x:c r="C41" s="53" t="s">
        <x:v>82</x:v>
      </x:c>
      <x:c r="D41" s="60" t="s">
        <x:v>15</x:v>
      </x:c>
      <x:c r="E41" s="98" t="s">
        <x:v>57</x:v>
      </x:c>
      <x:c r="F41" s="59">
        <x:f>30000*100</x:f>
        <x:v>3000000</x:v>
      </x:c>
      <x:c r="G41" s="56">
        <x:f t="shared" si="2"/>
        <x:v>0.068044183356392757</x:v>
      </x:c>
      <x:c r="H41" s="57" t="str">
        <x:f t="shared" si="1"/>
        <x:v/>
      </x:c>
      <x:c r="I41" s="61"/>
      <x:c r="J41" s="9"/>
      <x:c r="K41" s="9"/>
      <x:c r="L41" s="9"/>
      <x:c r="M41" s="9"/>
    </x:row>
    <x:row r="42" spans="1:11">
      <x:c r="A42" s="132"/>
      <x:c r="B42" s="52" t="str">
        <x:f t="shared" si="0"/>
        <x:v>[210]운영비</x:v>
      </x:c>
      <x:c r="C42" s="53" t="s">
        <x:v>82</x:v>
      </x:c>
      <x:c r="D42" s="60" t="s">
        <x:v>15</x:v>
      </x:c>
      <x:c r="E42" s="98" t="s">
        <x:v>52</x:v>
      </x:c>
      <x:c r="F42" s="59">
        <x:f>2000000*2</x:f>
        <x:v>4000000</x:v>
      </x:c>
      <x:c r="G42" s="56">
        <x:f t="shared" si="2"/>
        <x:v>0.090725577808523666</x:v>
      </x:c>
      <x:c r="H42" s="57" t="str">
        <x:f t="shared" si="1"/>
        <x:v/>
      </x:c>
      <x:c r="I42" s="61"/>
      <x:c r="J42" s="9"/>
      <x:c r="K42" s="9"/>
    </x:row>
    <x:row r="43" spans="1:13" s="6" customFormat="1" ht="20.10000000000000142109" customHeight="1">
      <x:c r="A43" s="132"/>
      <x:c r="B43" s="52" t="str">
        <x:f t="shared" si="0"/>
        <x:v>[210]운영비</x:v>
      </x:c>
      <x:c r="C43" s="53" t="s">
        <x:v>82</x:v>
      </x:c>
      <x:c r="D43" s="60" t="s">
        <x:v>73</x:v>
      </x:c>
      <x:c r="E43" s="98" t="s">
        <x:v>111</x:v>
      </x:c>
      <x:c r="F43" s="59">
        <x:f>2000000</x:f>
        <x:v>2000000</x:v>
      </x:c>
      <x:c r="G43" s="56">
        <x:f t="shared" si="2"/>
        <x:v>0.045362788904261833</x:v>
      </x:c>
      <x:c r="H43" s="57" t="str">
        <x:f t="shared" si="1"/>
        <x:v/>
      </x:c>
      <x:c r="I43" s="61"/>
      <x:c r="J43" s="9"/>
      <x:c r="K43" s="9"/>
      <x:c r="L43"/>
      <x:c r="M43"/>
    </x:row>
    <x:row r="44" spans="1:13" s="38" customFormat="1" ht="20.10000000000000142109" customHeight="1">
      <x:c r="A44" s="132"/>
      <x:c r="B44" s="52" t="str">
        <x:f t="shared" si="0"/>
        <x:v>[210]운영비</x:v>
      </x:c>
      <x:c r="C44" s="53" t="s">
        <x:v>102</x:v>
      </x:c>
      <x:c r="D44" s="60" t="s">
        <x:v>37</x:v>
      </x:c>
      <x:c r="E44" s="98" t="s">
        <x:v>101</x:v>
      </x:c>
      <x:c r="F44" s="59">
        <x:f>116000*10</x:f>
        <x:v>1160000</x:v>
      </x:c>
      <x:c r="G44" s="56">
        <x:f t="shared" si="2"/>
        <x:v>0.026310417564471864</x:v>
      </x:c>
      <x:c r="H44" s="57" t="str">
        <x:f t="shared" si="1"/>
        <x:v/>
      </x:c>
      <x:c r="I44" s="61"/>
      <x:c r="J44" s="9"/>
      <x:c r="K44" s="9"/>
      <x:c r="L44" s="6"/>
      <x:c r="M44" s="6"/>
    </x:row>
    <x:row r="45" spans="1:13" s="9" customFormat="1" ht="20.10000000000000142109" customHeight="1">
      <x:c r="A45" s="132"/>
      <x:c r="B45" s="52" t="str">
        <x:f t="shared" si="0"/>
        <x:v>[210]운영비</x:v>
      </x:c>
      <x:c r="C45" s="53" t="s">
        <x:v>48</x:v>
      </x:c>
      <x:c r="D45" s="60" t="s">
        <x:v>75</x:v>
      </x:c>
      <x:c r="E45" s="98" t="s">
        <x:v>95</x:v>
      </x:c>
      <x:c r="F45" s="59">
        <x:f>500000*4</x:f>
        <x:v>2000000</x:v>
      </x:c>
      <x:c r="G45" s="56">
        <x:f t="shared" si="2"/>
        <x:v>0.045362788904261833</x:v>
      </x:c>
      <x:c r="H45" s="57" t="str">
        <x:f t="shared" si="1"/>
        <x:v/>
      </x:c>
      <x:c r="I45" s="61"/>
      <x:c r="J45" s="38"/>
      <x:c r="K45" s="38"/>
      <x:c r="L45" s="38"/>
      <x:c r="M45" s="38"/>
    </x:row>
    <x:row r="46" spans="1:9" s="9" customFormat="1" ht="20.10000000000000142109" customHeight="1">
      <x:c r="A46" s="132"/>
      <x:c r="B46" s="52" t="str">
        <x:f t="shared" si="0"/>
        <x:v>[220]여비</x:v>
      </x:c>
      <x:c r="C46" s="53" t="s">
        <x:v>85</x:v>
      </x:c>
      <x:c r="D46" s="60" t="s">
        <x:v>39</x:v>
      </x:c>
      <x:c r="E46" s="98" t="s">
        <x:v>109</x:v>
      </x:c>
      <x:c r="F46" s="59">
        <x:f>50000*3*10</x:f>
        <x:v>1500000</x:v>
      </x:c>
      <x:c r="G46" s="56">
        <x:f t="shared" si="2"/>
        <x:v>0.034022091678196378</x:v>
      </x:c>
      <x:c r="H46" s="57" t="str">
        <x:f t="shared" si="1"/>
        <x:v/>
      </x:c>
      <x:c r="I46" s="61"/>
    </x:row>
    <x:row r="47" spans="1:9" s="9" customFormat="1" ht="20.10000000000000142109" customHeight="1">
      <x:c r="A47" s="133"/>
      <x:c r="B47" s="62" t="str">
        <x:f t="shared" si="0"/>
        <x:v>[240]업무추진비</x:v>
      </x:c>
      <x:c r="C47" s="63" t="s">
        <x:v>83</x:v>
      </x:c>
      <x:c r="D47" s="64" t="s">
        <x:v>93</x:v>
      </x:c>
      <x:c r="E47" s="99" t="s">
        <x:v>103</x:v>
      </x:c>
      <x:c r="F47" s="65">
        <x:f>30000*10*5</x:f>
        <x:v>1500000</x:v>
      </x:c>
      <x:c r="G47" s="66">
        <x:f t="shared" si="2"/>
        <x:v>0.034022091678196378</x:v>
      </x:c>
      <x:c r="H47" s="67" t="str">
        <x:f t="shared" si="1"/>
        <x:v>업무추진비 합계 5%이내 편성</x:v>
      </x:c>
      <x:c r="I47" s="68"/>
    </x:row>
    <x:row r="48" spans="1:11" s="9" customFormat="1" ht="20.10000000000000142109" customHeight="1">
      <x:c r="A48" s="17"/>
      <x:c r="B48" s="69"/>
      <x:c r="C48" s="70"/>
      <x:c r="D48" s="71"/>
      <x:c r="E48" s="16"/>
      <x:c r="F48" s="72"/>
      <x:c r="G48" s="73"/>
      <x:c r="H48" s="74"/>
      <x:c r="I48" s="75"/>
      <x:c r="J48" s="21"/>
      <x:c r="K48" s="21"/>
    </x:row>
    <x:row r="49" spans="1:11" s="9" customFormat="1" ht="20.10000000000000142109" customHeight="1">
      <x:c r="A49" s="20" t="s">
        <x:v>90</x:v>
      </x:c>
      <x:c r="E49" s="16"/>
      <x:c r="F49" s="17"/>
      <x:c r="G49" s="76"/>
      <x:c r="H49" s="18"/>
      <x:c r="I49" s="16"/>
      <x:c r="J49" s="21"/>
      <x:c r="K49" s="21"/>
    </x:row>
    <x:row r="50" spans="1:11" s="9" customFormat="1" ht="20.10000000000000142109" customHeight="1">
      <x:c r="A50" s="43" t="s">
        <x:v>7</x:v>
      </x:c>
      <x:c r="B50" s="47" t="s">
        <x:v>20</x:v>
      </x:c>
      <x:c r="C50" s="45" t="s">
        <x:v>17</x:v>
      </x:c>
      <x:c r="D50" s="46" t="s">
        <x:v>21</x:v>
      </x:c>
      <x:c r="E50" s="47" t="s">
        <x:v>38</x:v>
      </x:c>
      <x:c r="F50" s="26" t="s">
        <x:v>4</x:v>
      </x:c>
      <x:c r="G50" s="21"/>
      <x:c r="H50" s="21"/>
      <x:c r="J50" s="21"/>
      <x:c r="K50" s="21"/>
    </x:row>
    <x:row r="51" spans="1:11" s="9" customFormat="1" ht="20.10000000000000142109" customHeight="1">
      <x:c r="A51" s="101" t="s">
        <x:v>26</x:v>
      </x:c>
      <x:c r="B51" s="102"/>
      <x:c r="C51" s="77">
        <x:f>C52+C53</x:f>
        <x:v>584089000</x:v>
      </x:c>
      <x:c r="D51" s="78"/>
      <x:c r="E51" s="79"/>
      <x:c r="F51" s="51" t="str">
        <x:f>IF(C51&lt;=G16,"정상","예산산출 내역을 확인하세요")</x:f>
        <x:v>정상</x:v>
      </x:c>
      <x:c r="G51" s="21"/>
      <x:c r="H51" s="21"/>
      <x:c r="J51" s="21"/>
      <x:c r="K51" s="21"/>
    </x:row>
    <x:row r="52" spans="1:11" s="9" customFormat="1" ht="20.10000000000000142109" customHeight="1">
      <x:c r="A52" s="125" t="s">
        <x:v>44</x:v>
      </x:c>
      <x:c r="B52" s="80" t="s">
        <x:v>108</x:v>
      </x:c>
      <x:c r="C52" s="81">
        <x:f>E20</x:f>
        <x:v>540000000</x:v>
      </x:c>
      <x:c r="D52" s="82"/>
      <x:c r="E52" s="83"/>
      <x:c r="F52" s="84"/>
      <x:c r="G52" s="21"/>
      <x:c r="H52" s="21"/>
      <x:c r="J52" s="21"/>
      <x:c r="K52" s="21"/>
    </x:row>
    <x:row r="53" spans="1:11" s="9" customFormat="1" ht="20.10000000000000142109" customHeight="1">
      <x:c r="A53" s="125"/>
      <x:c r="B53" s="80" t="s">
        <x:v>67</x:v>
      </x:c>
      <x:c r="C53" s="85">
        <x:f>F29</x:f>
        <x:v>44089000</x:v>
      </x:c>
      <x:c r="D53" s="86">
        <x:f>C53/C53</x:f>
        <x:v>1</x:v>
      </x:c>
      <x:c r="E53" s="83"/>
      <x:c r="F53" s="84"/>
      <x:c r="G53" s="21"/>
      <x:c r="H53" s="21"/>
      <x:c r="J53" s="21"/>
      <x:c r="K53" s="21"/>
    </x:row>
    <x:row r="54" spans="1:11" s="9" customFormat="1" ht="20.10000000000000142109" customHeight="1">
      <x:c r="A54" s="125"/>
      <x:c r="B54" s="87" t="s">
        <x:v>81</x:v>
      </x:c>
      <x:c r="C54" s="85">
        <x:f>SUMIF($B$30:$B$47,B54,$F$30:$F$47)</x:f>
        <x:v>0</x:v>
      </x:c>
      <x:c r="D54" s="86">
        <x:f>C54/$C$53</x:f>
        <x:v>0</x:v>
      </x:c>
      <x:c r="E54" s="88" t="s">
        <x:v>92</x:v>
      </x:c>
      <x:c r="F54" s="84" t="str">
        <x:f>IF(D54&gt;0.7,"선정 비율 초과","")</x:f>
        <x:v/>
      </x:c>
      <x:c r="G54" s="21"/>
      <x:c r="H54" s="21"/>
      <x:c r="J54" s="21"/>
      <x:c r="K54" s="21"/>
    </x:row>
    <x:row r="55" spans="1:11" s="9" customFormat="1" ht="20.10000000000000142109" customHeight="1">
      <x:c r="A55" s="125"/>
      <x:c r="B55" s="87" t="s">
        <x:v>78</x:v>
      </x:c>
      <x:c r="C55" s="85">
        <x:f>SUMIF($B$30:$B$47,B55,$F$30:$F$47)</x:f>
        <x:v>16564000</x:v>
      </x:c>
      <x:c r="D55" s="86">
        <x:f t="shared" ref="D55:D57" si="3">C55/$C$53</x:f>
        <x:v>0.37569461770509649</x:v>
      </x:c>
      <x:c r="E55" s="88"/>
      <x:c r="F55" s="84"/>
      <x:c r="G55" s="21"/>
      <x:c r="H55" s="21"/>
      <x:c r="J55" s="21"/>
      <x:c r="K55" s="21"/>
    </x:row>
    <x:row r="56" spans="1:11" s="9" customFormat="1" ht="20.10000000000000142109" customHeight="1">
      <x:c r="A56" s="125"/>
      <x:c r="B56" s="87" t="s">
        <x:v>42</x:v>
      </x:c>
      <x:c r="C56" s="85">
        <x:f>SUMIF($B$30:$B$47,B56,$F$30:$F$47)</x:f>
        <x:v>1500000</x:v>
      </x:c>
      <x:c r="D56" s="86">
        <x:f t="shared" si="3"/>
        <x:v>0.034022091678196378</x:v>
      </x:c>
      <x:c r="E56" s="88"/>
      <x:c r="F56" s="84"/>
      <x:c r="G56" s="21"/>
      <x:c r="H56" s="21"/>
      <x:c r="J56" s="21"/>
      <x:c r="K56" s="21"/>
    </x:row>
    <x:row r="57" spans="1:11" s="9" customFormat="1" ht="20.10000000000000142109" customHeight="1">
      <x:c r="A57" s="126"/>
      <x:c r="B57" s="100" t="s">
        <x:v>86</x:v>
      </x:c>
      <x:c r="C57" s="89">
        <x:f>SUMIF($B$30:$B$47,B57,$F$30:$F$47)</x:f>
        <x:v>1500000</x:v>
      </x:c>
      <x:c r="D57" s="90">
        <x:f t="shared" si="3"/>
        <x:v>0.034022091678196378</x:v>
      </x:c>
      <x:c r="E57" s="91" t="s">
        <x:v>35</x:v>
      </x:c>
      <x:c r="F57" s="92" t="str">
        <x:f>IF(D57&gt;0.05,"선정 비율 초과","")</x:f>
        <x:v/>
      </x:c>
      <x:c r="J57" s="21"/>
      <x:c r="K57" s="21"/>
    </x:row>
    <x:row r="58" spans="1:11" s="9" customFormat="1" ht="20.10000000000000142109" customHeight="1">
      <x:c r="A58" s="38" t="s">
        <x:v>63</x:v>
      </x:c>
      <x:c r="B58" s="38"/>
      <x:c r="C58" s="38"/>
      <x:c r="D58" s="38"/>
      <x:c r="E58" s="39"/>
      <x:c r="F58" s="41"/>
      <x:c r="G58" s="41"/>
      <x:c r="H58" s="38"/>
      <x:c r="I58" s="42"/>
      <x:c r="J58" s="21"/>
      <x:c r="K58" s="21"/>
    </x:row>
    <x:row r="59" spans="1:47" s="9" customFormat="1" ht="20.10000000000000142109" customHeight="1">
      <x:c r="A59" s="15"/>
      <x:c r="B59" s="15"/>
      <x:c r="C59" s="15"/>
      <x:c r="D59" s="15"/>
      <x:c r="E59" s="16"/>
      <x:c r="F59" s="70"/>
      <x:c r="G59" s="70"/>
      <x:c r="I59" s="19"/>
      <x:c r="AT59"/>
      <x:c r="AU59"/>
    </x:row>
    <x:row r="60" spans="1:47" s="9" customFormat="1" ht="20.10000000000000142109" customHeight="1">
      <x:c r="A60"/>
      <x:c r="B60"/>
      <x:c r="C60"/>
      <x:c r="D60"/>
      <x:c r="E60"/>
      <x:c r="F60" s="3"/>
      <x:c r="G60" s="3"/>
      <x:c r="H60"/>
      <x:c r="I60"/>
      <x:c r="AT60"/>
      <x:c r="AU60"/>
    </x:row>
    <x:row r="61" spans="1:47" s="9" customFormat="1" ht="20.10000000000000142109" customHeight="1">
      <x:c r="A61"/>
      <x:c r="B61"/>
      <x:c r="C61"/>
      <x:c r="D61"/>
      <x:c r="E61"/>
      <x:c r="F61" s="3"/>
      <x:c r="G61" s="3"/>
      <x:c r="H61"/>
      <x:c r="I61"/>
      <x:c r="AT61"/>
      <x:c r="AU61"/>
    </x:row>
    <x:row r="62" spans="1:47" s="9" customFormat="1" ht="20.10000000000000142109" customHeight="1">
      <x:c r="A62"/>
      <x:c r="B62"/>
      <x:c r="C62"/>
      <x:c r="D62"/>
      <x:c r="E62"/>
      <x:c r="F62" s="3"/>
      <x:c r="G62" s="3"/>
      <x:c r="H62"/>
      <x:c r="I62"/>
      <x:c r="AT62"/>
      <x:c r="AU62"/>
    </x:row>
    <x:row r="63" spans="1:47" s="9" customFormat="1" ht="20.10000000000000142109" customHeight="1">
      <x:c r="A63"/>
      <x:c r="B63"/>
      <x:c r="C63"/>
      <x:c r="D63"/>
      <x:c r="E63"/>
      <x:c r="F63" s="3"/>
      <x:c r="G63" s="3"/>
      <x:c r="H63"/>
      <x:c r="I63"/>
      <x:c r="AT63"/>
      <x:c r="AU63"/>
    </x:row>
    <x:row r="64" spans="1:47" s="9" customFormat="1" ht="20.10000000000000142109" customHeight="1">
      <x:c r="A64"/>
      <x:c r="B64"/>
      <x:c r="C64"/>
      <x:c r="D64"/>
      <x:c r="E64"/>
      <x:c r="F64" s="3"/>
      <x:c r="G64" s="3"/>
      <x:c r="H64"/>
      <x:c r="I64"/>
      <x:c r="AT64"/>
      <x:c r="AU64"/>
    </x:row>
    <x:row r="65" spans="1:47" s="9" customFormat="1" ht="20.10000000000000142109" customHeight="1">
      <x:c r="A65"/>
      <x:c r="B65"/>
      <x:c r="C65"/>
      <x:c r="D65"/>
      <x:c r="E65"/>
      <x:c r="F65" s="3"/>
      <x:c r="G65" s="3"/>
      <x:c r="H65"/>
      <x:c r="I65"/>
      <x:c r="AT65"/>
      <x:c r="AU65"/>
    </x:row>
    <x:row r="66" spans="1:47" s="9" customFormat="1" ht="30" customHeight="1">
      <x:c r="A66"/>
      <x:c r="B66"/>
      <x:c r="C66"/>
      <x:c r="D66"/>
      <x:c r="E66"/>
      <x:c r="F66" s="3"/>
      <x:c r="G66" s="3"/>
      <x:c r="H66"/>
      <x:c r="I66"/>
      <x:c r="AT66"/>
      <x:c r="AU66"/>
    </x:row>
    <x:row r="67" spans="1:9" s="9" customFormat="1" ht="20.10000000000000142109" customHeight="1">
      <x:c r="A67"/>
      <x:c r="B67"/>
      <x:c r="C67"/>
      <x:c r="D67"/>
      <x:c r="E67"/>
      <x:c r="F67" s="3"/>
      <x:c r="G67" s="3"/>
      <x:c r="H67"/>
      <x:c r="I67"/>
    </x:row>
    <x:row r="68" spans="1:9" s="9" customFormat="1" ht="20.10000000000000142109" customHeight="1">
      <x:c r="A68"/>
      <x:c r="B68"/>
      <x:c r="C68"/>
      <x:c r="D68"/>
      <x:c r="E68"/>
      <x:c r="F68" s="3"/>
      <x:c r="G68" s="3"/>
      <x:c r="H68"/>
      <x:c r="I68"/>
    </x:row>
    <x:row r="69" spans="1:9" s="9" customFormat="1" ht="20.10000000000000142109" customHeight="1">
      <x:c r="A69"/>
      <x:c r="B69"/>
      <x:c r="C69"/>
      <x:c r="D69"/>
      <x:c r="E69"/>
      <x:c r="F69" s="3"/>
      <x:c r="G69" s="3"/>
      <x:c r="H69"/>
      <x:c r="I69"/>
    </x:row>
    <x:row r="70" spans="1:9" s="9" customFormat="1" ht="20.10000000000000142109" customHeight="1">
      <x:c r="A70"/>
      <x:c r="B70"/>
      <x:c r="C70"/>
      <x:c r="D70"/>
      <x:c r="E70"/>
      <x:c r="F70" s="3"/>
      <x:c r="G70" s="3"/>
      <x:c r="H70"/>
      <x:c r="I70"/>
    </x:row>
    <x:row r="71" spans="1:9" s="9" customFormat="1" ht="20.10000000000000142109" customHeight="1">
      <x:c r="A71"/>
      <x:c r="B71"/>
      <x:c r="C71"/>
      <x:c r="D71"/>
      <x:c r="E71"/>
      <x:c r="F71" s="3"/>
      <x:c r="G71" s="3"/>
      <x:c r="H71"/>
      <x:c r="I71"/>
    </x:row>
    <x:row r="72" spans="1:9" s="9" customFormat="1" ht="20.10000000000000142109" customHeight="1">
      <x:c r="A72"/>
      <x:c r="B72"/>
      <x:c r="C72"/>
      <x:c r="D72"/>
      <x:c r="E72"/>
      <x:c r="F72" s="3"/>
      <x:c r="G72" s="3"/>
      <x:c r="H72"/>
      <x:c r="I72"/>
    </x:row>
    <x:row r="73" spans="1:9" s="9" customFormat="1" ht="20.10000000000000142109" customHeight="1">
      <x:c r="A73"/>
      <x:c r="B73"/>
      <x:c r="C73"/>
      <x:c r="D73"/>
      <x:c r="E73"/>
      <x:c r="F73" s="3"/>
      <x:c r="G73" s="3"/>
      <x:c r="H73"/>
      <x:c r="I73"/>
    </x:row>
    <x:row r="74" spans="1:9" s="9" customFormat="1" ht="20.10000000000000142109" customHeight="1">
      <x:c r="A74"/>
      <x:c r="B74"/>
      <x:c r="C74"/>
      <x:c r="D74"/>
      <x:c r="E74"/>
      <x:c r="F74" s="3"/>
      <x:c r="G74" s="3"/>
      <x:c r="H74"/>
      <x:c r="I74"/>
    </x:row>
    <x:row r="75" spans="1:13" s="38" customFormat="1" ht="20.10000000000000142109" customHeight="1">
      <x:c r="A75"/>
      <x:c r="B75"/>
      <x:c r="C75"/>
      <x:c r="D75"/>
      <x:c r="E75"/>
      <x:c r="F75" s="3"/>
      <x:c r="G75" s="3"/>
      <x:c r="H75"/>
      <x:c r="I75"/>
      <x:c r="J75" s="9"/>
      <x:c r="K75" s="9"/>
      <x:c r="L75" s="9"/>
      <x:c r="M75" s="9"/>
    </x:row>
    <x:row r="76" spans="1:13" s="9" customFormat="1" ht="20.10000000000000142109" customHeight="1">
      <x:c r="A76"/>
      <x:c r="B76"/>
      <x:c r="C76"/>
      <x:c r="D76"/>
      <x:c r="E76"/>
      <x:c r="F76" s="3"/>
      <x:c r="G76" s="3"/>
      <x:c r="H76"/>
      <x:c r="I76"/>
      <x:c r="J76" s="38"/>
      <x:c r="K76" s="38"/>
      <x:c r="L76" s="38"/>
      <x:c r="M76" s="38"/>
    </x:row>
    <x:row r="77" spans="10:13">
      <x:c r="J77" s="9"/>
      <x:c r="K77" s="9"/>
      <x:c r="L77" s="9"/>
      <x:c r="M77" s="9"/>
    </x:row>
  </x:sheetData>
  <x:mergeCells count="12">
    <x:mergeCell ref="F1:H1"/>
    <x:mergeCell ref="D4:D5"/>
    <x:mergeCell ref="E4:E5"/>
    <x:mergeCell ref="F4:H4"/>
    <x:mergeCell ref="A14:A15"/>
    <x:mergeCell ref="B14:B15"/>
    <x:mergeCell ref="G14:G15"/>
    <x:mergeCell ref="A21:A23"/>
    <x:mergeCell ref="B21:B23"/>
    <x:mergeCell ref="C21:C23"/>
    <x:mergeCell ref="A30:A47"/>
    <x:mergeCell ref="A52:A57"/>
  </x:mergeCells>
  <x:conditionalFormatting sqref="F20:F20 F51:F51">
    <x:cfRule type="containsText" dxfId="15" priority="4" operator="notContains" text="정상">
      <x:formula>ISERROR(SEARCH("정상",F20))</x:formula>
    </x:cfRule>
  </x:conditionalFormatting>
  <x:conditionalFormatting sqref="F53:F57">
    <x:cfRule type="containsText" dxfId="14" priority="3" operator="containsText" text="선정 비율 초과">
      <x:formula>NOT(ISERROR(SEARCH("선정 비율 초과",F53)))</x:formula>
    </x:cfRule>
  </x:conditionalFormatting>
  <x:conditionalFormatting sqref="I29:I29">
    <x:cfRule type="containsText" dxfId="13" priority="1" operator="notContains" text="정상">
      <x:formula>ISERROR(SEARCH("정상",I29))</x:formula>
    </x:cfRule>
  </x:conditionalFormatting>
  <x:conditionalFormatting sqref="F29:H29">
    <x:cfRule type="expression" dxfId="12" priority="10">
      <x:formula>$F29&gt;#REF!</x:formula>
    </x:cfRule>
  </x:conditionalFormatting>
  <x:dataValidations disablePrompts="1" count="1">
    <x:dataValidation type="list" allowBlank="1" showInputMessage="1" showErrorMessage="1" sqref="C30:C48">
      <x:formula1>$J$9:$J$18</x:formula1>
    </x:dataValidation>
  </x:dataValidations>
  <x:pageMargins left="0.69999998807907104492" right="0.69999998807907104492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0" copies="1"/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1</cp:revision>
  <dcterms:created xsi:type="dcterms:W3CDTF">2026-04-10T00:03:58.000</dcterms:created>
  <dcterms:modified xsi:type="dcterms:W3CDTF">2026-04-15T00:52:09.395</dcterms:modified>
  <cp:version>1200.0100.01</cp:version>
</cp:coreProperties>
</file>